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<sst xmlns="http://schemas.openxmlformats.org/spreadsheetml/2006/main" count="542" uniqueCount="82">
  <si>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</si>
  <si>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</si>
  <si>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</si>
  <si>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</si>
  <si>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</si>
  <si>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</si>
  <si>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</si>
  <si>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</si>
  <si>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</si>
  <si>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</si>
  <si>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</si>
  <si>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</si>
  <si>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</si>
  <si>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</si>
  <si>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</si>
  <si>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</si>
  <si>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</si>
  <si>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</si>
  <si>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</si>
  <si>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</si>
  <si>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</si>
  <si>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</si>
  <si>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</si>
  <si>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</si>
  <si>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</si>
  <si>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</si>
  <si>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</si>
  <si>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</si>
  <si>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</si>
  <si>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</si>
  <si>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</si>
  <si>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</si>
  <si>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</si>
  <si>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</si>
  <si>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</si>
  <si>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</si>
  <si>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</si>
  <si>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</si>
  <si>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</si>
  <si>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</si>
  <si>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</si>
  <si>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</si>
  <si>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</si>
  <si>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</si>
  <si>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</si>
  <si>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</si>
  <si>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</si>
  <si>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</si>
  <si>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</si>
  <si>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</si>
  <si>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</si>
  <si>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</si>
  <si>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</si>
  <si>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</si>
  <si>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</si>
  <si>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</si>
  <si>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</si>
  <si>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</si>
  <si>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</si>
  <si>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</si>
  <si>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Развитие физической культуры, спорта и молодежной политики в Вяземском городском поселении Вяземского района Смоленской области</t>
  </si>
  <si>
    <t xml:space="preserve">Численность занимающихся физической культурой и спортом, принявших участие  в соревнованиях </t>
  </si>
  <si>
    <t>Численность занимающихся физической культурой и спортом в Вяземском городском поселении Вяземского района Смоленской области</t>
  </si>
  <si>
    <t>Численность молодежи охваченной воспитательными, патриотическими и просветительскими акциями и мероприятия в Вяземском городском поселении Вяземского района Смоленской области</t>
  </si>
  <si>
    <t>Доля молодежи, задействованной в мероприятиях по вовлечению в творческую деятельность, от общего числа молодежи в Вяземском городском поселении Вяземского района Смоленской области</t>
  </si>
  <si>
    <t>Численность занимающихся в МБУ «ЦИВС» г. Вязьма</t>
  </si>
  <si>
    <t>Доля граждан, вовлеченных в добровольческую деятельность в Вяземском городском поселении Вяземского района Смоленской области</t>
  </si>
  <si>
    <t xml:space="preserve">Количество добровольцев в Вяземском городском поселении Вяземского района Смоленской области, зарегистрированных в единой информационной системе «Добровольцы России» </t>
  </si>
  <si>
    <t>Доля обучающихся, вовлеченных в деятельность общественных объединений на базе образовательных организаций в Вяземском городском поселении Вяземского района Смоленской области</t>
  </si>
  <si>
    <t>исленность молодежи охваченной  патриотическими  акциями и мероприятия в Вяземском городском поселении Вяземского района Смоленской области</t>
  </si>
  <si>
    <t>Молодежь Вяземского городского поселения</t>
  </si>
  <si>
    <t>Количество проведенных молодежных мероприятий и акций</t>
  </si>
  <si>
    <t>Численность молодых людей, информированных о потенциальных возможностях их развития, трудоустройства</t>
  </si>
  <si>
    <t>Численность молодежи и детей – участников молодежных и детских общественных объединений</t>
  </si>
  <si>
    <t>Организация проведения муниципальных  физкультурно-спортивных мероприятий для населения Вяземского городского поселения Вяземского района Смоленской области</t>
  </si>
  <si>
    <t>Количество проведенных спортивных мероприятий</t>
  </si>
  <si>
    <t>Развитие физической культуры и массового спорта</t>
  </si>
  <si>
    <t>Количество занимающихся в МБУ «Центр игровых видов спорта», принявших участие в соревнованиях</t>
  </si>
  <si>
    <t>Развитие добровольчества (волонтерства) в Вяземском городском поселении Вяземского района Смоленской области</t>
  </si>
  <si>
    <t>Гражданско-патриотическое воспитание граждан в Вяземском городском поселении 
Вяземского района Смоленской области</t>
  </si>
  <si>
    <t>Количество проведенных мероприятий по гражданско-патриотическому воспитанию граждан в Вяземском городском поселении</t>
  </si>
  <si>
    <t>Количество проведенных мероприятий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</si>
</sst>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67" workbookViewId="0">
      <selection activeCell="F5" sqref="F5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74768.240000000005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5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9710</v>
      </c>
      <c r="F16" s="18">
        <v>9890</v>
      </c>
      <c r="G16" s="5">
        <f>IF(E16="","",IF(F16/E16&gt;1,1,F16/E16))</f>
        <v>1</v>
      </c>
    </row>
    <row r="17" spans="2:12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19930</v>
      </c>
      <c r="F18" s="18">
        <v>21486</v>
      </c>
      <c r="G18" s="5">
        <f>IF(E18="","",IF(F18/E18&gt;1,1,F18/E18))</f>
        <v>1</v>
      </c>
    </row>
    <row r="19" spans="2:12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>
        <v>10127</v>
      </c>
      <c r="F20" s="18">
        <v>10139</v>
      </c>
      <c r="G20" s="5">
        <f>IF(E20="","",IF(F20/E20&gt;1,1,F20/E20))</f>
        <v>1</v>
      </c>
    </row>
    <row r="21" spans="2:12">
      <c r="B21" s="4" t="s">
        <v>6</v>
      </c>
      <c r="C21" s="39" t="s">
        <v>64</v>
      </c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>
        <v>40</v>
      </c>
      <c r="F22" s="18">
        <v>41</v>
      </c>
      <c r="G22" s="5">
        <f>IF(E22="","",IF(F22/E22&gt;1,1,F22/E22))</f>
        <v>1</v>
      </c>
    </row>
    <row r="23" spans="2:12">
      <c r="B23" s="4" t="s">
        <v>8</v>
      </c>
      <c r="C23" s="39" t="s">
        <v>65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>
        <v>210</v>
      </c>
      <c r="F24" s="18">
        <v>225</v>
      </c>
      <c r="G24" s="5">
        <f>IF(E24="","",IF(F24/E24&gt;1,1,F24/E24))</f>
        <v>1</v>
      </c>
    </row>
    <row r="25" spans="2:12">
      <c r="B25" s="4" t="s">
        <v>13</v>
      </c>
      <c r="C25" s="39" t="s">
        <v>66</v>
      </c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>
        <v>16</v>
      </c>
      <c r="F26" s="18">
        <v>17</v>
      </c>
      <c r="G26" s="5">
        <f>IF(E26="","",IF(F26/E26&gt;1,1,F26/E26))</f>
        <v>1</v>
      </c>
    </row>
    <row r="27" spans="2:12">
      <c r="B27" s="4" t="s">
        <v>14</v>
      </c>
      <c r="C27" s="39" t="s">
        <v>67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>
        <v>453</v>
      </c>
      <c r="F28" s="18">
        <v>476</v>
      </c>
      <c r="G28" s="5">
        <f>IF(E28="","",IF(F28/E28&gt;1,1,F28/E28))</f>
        <v>1</v>
      </c>
    </row>
    <row r="29" spans="2:12">
      <c r="B29" s="4" t="s">
        <v>15</v>
      </c>
      <c r="C29" s="39" t="s">
        <v>68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>
        <v>10</v>
      </c>
      <c r="F30" s="18">
        <v>11</v>
      </c>
      <c r="G30" s="5">
        <f>IF(E30="","",IF(F30/E30&gt;1,1,F30/E30))</f>
        <v>1</v>
      </c>
    </row>
    <row r="31" spans="2:12">
      <c r="B31" s="4" t="s">
        <v>16</v>
      </c>
      <c r="C31" s="39" t="s">
        <v>69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>
        <v>376</v>
      </c>
      <c r="F32" s="18">
        <v>456</v>
      </c>
      <c r="G32" s="5">
        <f>IF(E32="","",IF(F32/E32&gt;1,1,F32/E32))</f>
        <v>1</v>
      </c>
    </row>
    <row r="33" spans="2:12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70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2.5359698182008832E-3</v>
      </c>
      <c r="N148" s="2" t="s">
        <v>12</v>
      </c>
      <c r="O148" s="5">
        <f>IF(M147=1,G171*M148,"")</f>
        <v>2.5359698182008832E-3</v>
      </c>
    </row>
    <row r="149" spans="2:15">
      <c r="B149" s="14" t="s">
        <v>44</v>
      </c>
      <c r="C149" s="3"/>
      <c r="D149" s="3"/>
      <c r="E149" s="17">
        <v>189.61</v>
      </c>
      <c r="F149" s="17">
        <v>189.61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71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22">
        <v>22</v>
      </c>
      <c r="F152" s="22">
        <v>26</v>
      </c>
      <c r="G152" s="5">
        <f>IF(E152="","",F152/E152)</f>
        <v>1.1818181818181819</v>
      </c>
    </row>
    <row r="153" spans="2:15">
      <c r="B153" s="4" t="s">
        <v>4</v>
      </c>
      <c r="C153" s="33" t="s">
        <v>72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>
        <v>1234</v>
      </c>
      <c r="F154" s="18">
        <v>1245</v>
      </c>
      <c r="G154" s="5">
        <f>IF(E154="","",F154/E154)</f>
        <v>1.0089141004862237</v>
      </c>
    </row>
    <row r="155" spans="2:15">
      <c r="B155" s="4" t="s">
        <v>5</v>
      </c>
      <c r="C155" s="33" t="s">
        <v>73</v>
      </c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22">
        <v>1238</v>
      </c>
      <c r="F156" s="22">
        <v>1301</v>
      </c>
      <c r="G156" s="5">
        <f>IF(E156="","",F156/E156)</f>
        <v>1.0508885298869144</v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74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1.3919279094974014E-2</v>
      </c>
      <c r="N175" s="2" t="s">
        <v>12</v>
      </c>
      <c r="O175" s="5">
        <f>IF(M174=1,G198*M175,"")</f>
        <v>1.3919279094974014E-2</v>
      </c>
    </row>
    <row r="176" spans="2:15">
      <c r="B176" s="14" t="s">
        <v>44</v>
      </c>
      <c r="C176" s="3"/>
      <c r="D176" s="3"/>
      <c r="E176" s="17">
        <v>1040.72</v>
      </c>
      <c r="F176" s="17">
        <v>1040.72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75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22</v>
      </c>
      <c r="F179" s="18">
        <v>25</v>
      </c>
      <c r="G179" s="5">
        <f>IF(E179="","",F179/E179)</f>
        <v>1.1363636363636365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 t="s">
        <v>76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0.98000487907699851</v>
      </c>
      <c r="N202" s="2" t="s">
        <v>12</v>
      </c>
      <c r="O202" s="5">
        <f>IF(M201=1,G225*M202,"")</f>
        <v>0.98000487907699851</v>
      </c>
    </row>
    <row r="203" spans="2:15">
      <c r="B203" s="14" t="s">
        <v>44</v>
      </c>
      <c r="C203" s="3"/>
      <c r="D203" s="3"/>
      <c r="E203" s="17">
        <v>85756.42</v>
      </c>
      <c r="F203" s="17">
        <v>73273.240000000005</v>
      </c>
      <c r="G203" s="6">
        <f>IF(E203=0,1,IF(F203=0,0.0001,F203/E203))</f>
        <v>0.85443445516965388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3" t="s">
        <v>77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60</v>
      </c>
      <c r="F206" s="18">
        <v>78</v>
      </c>
      <c r="G206" s="5">
        <f>IF(E206="","",F206/E206)</f>
        <v>1.3</v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3" t="s">
        <v>78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1.0721129720319749E-3</v>
      </c>
      <c r="N229" s="2" t="s">
        <v>12</v>
      </c>
      <c r="O229" s="5">
        <f>IF(M228=1,G252*M229,"")</f>
        <v>1.0721129720319749E-3</v>
      </c>
    </row>
    <row r="230" spans="2:15">
      <c r="B230" s="14" t="s">
        <v>44</v>
      </c>
      <c r="C230" s="3"/>
      <c r="D230" s="3"/>
      <c r="E230" s="17">
        <v>80.16</v>
      </c>
      <c r="F230" s="17">
        <v>80.16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3" t="s">
        <v>81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>
        <v>14</v>
      </c>
      <c r="F233" s="18">
        <v>16</v>
      </c>
      <c r="G233" s="5">
        <f>IF(E233="","",F233/E233)</f>
        <v>1.1428571428571428</v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3" t="s">
        <v>79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2.4677590377946571E-3</v>
      </c>
      <c r="N256" s="2" t="s">
        <v>12</v>
      </c>
      <c r="O256" s="5">
        <f>IF(M255=1,G279*M256,"")</f>
        <v>2.4677590377946571E-3</v>
      </c>
    </row>
    <row r="257" spans="2:12">
      <c r="B257" s="14" t="s">
        <v>44</v>
      </c>
      <c r="C257" s="3"/>
      <c r="D257" s="3"/>
      <c r="E257" s="17">
        <v>184.51</v>
      </c>
      <c r="F257" s="17">
        <v>184.51</v>
      </c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>
      <c r="B259" s="4" t="s">
        <v>3</v>
      </c>
      <c r="C259" s="33" t="s">
        <v>80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>
        <v>15</v>
      </c>
      <c r="F260" s="18">
        <v>17</v>
      </c>
      <c r="G260" s="5">
        <f>IF(E260="","",F260/E260)</f>
        <v>1.1333333333333333</v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1</v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2025-03-19T08:43:23Z</dcterms:modified>
</cp:coreProperties>
</file>